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приложение" sheetId="9" r:id="rId1"/>
  </sheets>
  <calcPr calcId="162913"/>
</workbook>
</file>

<file path=xl/calcChain.xml><?xml version="1.0" encoding="utf-8"?>
<calcChain xmlns="http://schemas.openxmlformats.org/spreadsheetml/2006/main">
  <c r="F33" i="9" l="1"/>
  <c r="F32" i="9" s="1"/>
  <c r="F16" i="9"/>
  <c r="F47" i="9" l="1"/>
  <c r="E33" i="9"/>
  <c r="E16" i="9"/>
  <c r="E32" i="9" l="1"/>
  <c r="E47" i="9" l="1"/>
  <c r="C33" i="9" l="1"/>
  <c r="D32" i="9"/>
  <c r="C32" i="9"/>
  <c r="D16" i="9"/>
  <c r="C16" i="9"/>
  <c r="C47" i="9" l="1"/>
  <c r="D47" i="9"/>
</calcChain>
</file>

<file path=xl/sharedStrings.xml><?xml version="1.0" encoding="utf-8"?>
<sst xmlns="http://schemas.openxmlformats.org/spreadsheetml/2006/main" count="71" uniqueCount="71">
  <si>
    <t>Код дохода</t>
  </si>
  <si>
    <t>Наименование дохода</t>
  </si>
  <si>
    <t>1 01 02000 01 0000 110</t>
  </si>
  <si>
    <t>Налог на доходы  физических лиц</t>
  </si>
  <si>
    <t>1 05 03000 01 0000 110</t>
  </si>
  <si>
    <t>Единый селькохозяйственный налог</t>
  </si>
  <si>
    <t>1 06 01030 10 0000 110</t>
  </si>
  <si>
    <t>Налог на  имущество физических лиц</t>
  </si>
  <si>
    <t>1 06 06000 10 0000 110</t>
  </si>
  <si>
    <t>Земельный налог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</si>
  <si>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</si>
  <si>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</si>
  <si>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</si>
  <si>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</si>
  <si>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</si>
  <si>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</si>
  <si>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1 00 00000 00 0000 000</t>
  </si>
  <si>
    <t>Налоговые и неналоговые доходы</t>
  </si>
  <si>
    <t>тыс.руб.</t>
  </si>
  <si>
    <t>измен.</t>
  </si>
  <si>
    <t>план  25.09.13</t>
  </si>
  <si>
    <t>Доходы от уплаты акцизов на дизельное 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</si>
  <si>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</si>
  <si>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</si>
  <si>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 акцизов на прямогонный бензин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</si>
  <si>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1 03 002230 01 0000 110</t>
  </si>
  <si>
    <t>1 03 02240 01 0000 110</t>
  </si>
  <si>
    <t>1 03 02250 01 0000 110</t>
  </si>
  <si>
    <t>1 03 02260 01 0000 110</t>
  </si>
  <si>
    <t xml:space="preserve">                                        к решению Совета</t>
  </si>
  <si>
    <t xml:space="preserve">                           поселения</t>
  </si>
  <si>
    <t xml:space="preserve">                                                     Красноармейского района</t>
  </si>
  <si>
    <t xml:space="preserve">                                                  Октябрьского сельского </t>
  </si>
  <si>
    <t xml:space="preserve">                                                     от                         №</t>
  </si>
  <si>
    <t>Субвенции  бюджетам поселений на выполнение передаваемых полномочий субъектов Российской Федерации</t>
  </si>
  <si>
    <t>2 00 00000 00 0000 000</t>
  </si>
  <si>
    <t>Дотации бюджетам бюджетной системы РФ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</si>
  <si>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</si>
  <si>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</si>
  <si>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РФ</t>
  </si>
  <si>
    <t>Субвенции местным бюджетам на выполнение передаваемых полномочий субъектов РФ</t>
  </si>
  <si>
    <t>Глава</t>
  </si>
  <si>
    <t>Октябрьского сельского поселения</t>
  </si>
  <si>
    <t>О.Ф. Худоерко</t>
  </si>
  <si>
    <t>2 02 10000 00 0000 150</t>
  </si>
  <si>
    <t>2 02 15001 00 0000 150</t>
  </si>
  <si>
    <t>2 02 15001 10 0000 150</t>
  </si>
  <si>
    <t>2 02 35118 00 0000 150</t>
  </si>
  <si>
    <t>2 02 35118 10 0000 150</t>
  </si>
  <si>
    <t>2 02 30024 00 0000 150</t>
  </si>
  <si>
    <t>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</si>
  <si>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</si>
  <si>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</si>
  <si>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</si>
  <si>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участков муниципальных бюджетных и автономных учреждений)</t>
  </si>
  <si>
    <t>Субсидии бюджетам бюджетной системы РФ</t>
  </si>
  <si>
    <t>Прочие субсидии</t>
  </si>
  <si>
    <t>Прочие субсидии бюджетам сельских поселений</t>
  </si>
  <si>
    <t>2 02 20000 00 0000 150</t>
  </si>
  <si>
    <t>2 02 29999 00 0000 150</t>
  </si>
  <si>
    <t>2 02 29999 10 0000 150</t>
  </si>
  <si>
    <t>2 02 40000 00 0000 150</t>
  </si>
  <si>
    <t>2 02 40014 10 0000 150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</si>
  <si>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</si>
  <si>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</si>
  <si>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Красноармейского района</t>
  </si>
  <si>
    <t>2 02 30000 00 0000 150</t>
  </si>
  <si>
    <t xml:space="preserve">                                     Приложение № 4</t>
  </si>
  <si>
    <t>Поступление доходов  в бюджет Октябрьского сельского поселения Красноармейского района на плановый период 2022 и 2023 годов</t>
  </si>
  <si>
    <t>2022 (тыс.руб.)</t>
  </si>
  <si>
    <t>2023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</si>
</sst>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49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2" fillId="0" borderId="1" xfId="0" applyNumberFormat="1" applyFont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Fill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49" fontId="2" fillId="0" borderId="1" xfId="0" applyNumberFormat="1" applyFont="1" applyFill="1" applyBorder="1"/>
    <xf numFmtId="0" fontId="5" fillId="0" borderId="0" xfId="0" applyFont="1" applyAlignment="1">
      <alignment horizontal="justify" vertical="center"/>
    </xf>
    <xf numFmtId="0" fontId="1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0" borderId="5" xfId="0" applyNumberFormat="1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view="pageBreakPreview" workbookViewId="0">
      <selection activeCell="B16" sqref="B16"/>
    </sheetView>
  </sheetViews>
  <sheetFormatPr defaultRowHeight="15" x14ac:dyDescent="0.25"/>
  <cols>
    <col min="1" max="1" width="28.85546875" style="1" customWidth="1"/>
    <col min="2" max="2" width="51.42578125" style="1" customWidth="1"/>
    <col min="3" max="3" width="13.42578125" style="1" hidden="1" customWidth="1"/>
    <col min="4" max="4" width="7.85546875" style="1" hidden="1" customWidth="1"/>
    <col min="5" max="5" width="13" style="1" customWidth="1"/>
    <col min="6" max="6" width="13.140625" style="1" customWidth="1"/>
    <col min="7" max="16384" width="9.140625" style="1"/>
  </cols>
  <sheetData>
    <row r="1" spans="1:6" ht="18.75" x14ac:dyDescent="0.3">
      <c r="B1" s="33" t="s">
        <v>67</v>
      </c>
      <c r="C1" s="33"/>
      <c r="D1" s="33"/>
      <c r="E1" s="33"/>
    </row>
    <row r="2" spans="1:6" ht="18.75" x14ac:dyDescent="0.3">
      <c r="B2" s="33" t="s">
        <v>29</v>
      </c>
      <c r="C2" s="33"/>
      <c r="D2" s="33"/>
      <c r="E2" s="33"/>
    </row>
    <row r="3" spans="1:6" ht="18.75" x14ac:dyDescent="0.3">
      <c r="B3" s="33" t="s">
        <v>32</v>
      </c>
      <c r="C3" s="33"/>
      <c r="D3" s="33"/>
      <c r="E3" s="33"/>
    </row>
    <row r="4" spans="1:6" ht="18.75" x14ac:dyDescent="0.3">
      <c r="B4" s="33" t="s">
        <v>30</v>
      </c>
      <c r="C4" s="33"/>
      <c r="D4" s="33"/>
      <c r="E4" s="33"/>
    </row>
    <row r="5" spans="1:6" ht="18.75" x14ac:dyDescent="0.3">
      <c r="B5" s="33" t="s">
        <v>31</v>
      </c>
      <c r="C5" s="33"/>
      <c r="D5" s="33"/>
      <c r="E5" s="33"/>
    </row>
    <row r="6" spans="1:6" ht="18.75" x14ac:dyDescent="0.3">
      <c r="B6" s="33" t="s">
        <v>33</v>
      </c>
      <c r="C6" s="33"/>
      <c r="D6" s="33"/>
      <c r="E6" s="33"/>
    </row>
    <row r="7" spans="1:6" hidden="1" x14ac:dyDescent="0.25"/>
    <row r="8" spans="1:6" hidden="1" x14ac:dyDescent="0.25"/>
    <row r="9" spans="1:6" hidden="1" x14ac:dyDescent="0.25"/>
    <row r="10" spans="1:6" ht="18.75" customHeight="1" x14ac:dyDescent="0.25">
      <c r="B10" s="34" t="s">
        <v>68</v>
      </c>
    </row>
    <row r="11" spans="1:6" ht="18.75" customHeight="1" x14ac:dyDescent="0.25">
      <c r="B11" s="34"/>
    </row>
    <row r="12" spans="1:6" ht="18.75" customHeight="1" x14ac:dyDescent="0.25">
      <c r="B12" s="34"/>
    </row>
    <row r="13" spans="1:6" ht="18.75" customHeight="1" x14ac:dyDescent="0.25">
      <c r="B13" s="34"/>
    </row>
    <row r="14" spans="1:6" hidden="1" x14ac:dyDescent="0.25">
      <c r="B14" s="2"/>
      <c r="C14" s="1" t="s">
        <v>18</v>
      </c>
    </row>
    <row r="15" spans="1:6" ht="36.75" customHeight="1" x14ac:dyDescent="0.3">
      <c r="A15" s="3" t="s">
        <v>0</v>
      </c>
      <c r="B15" s="4" t="s">
        <v>1</v>
      </c>
      <c r="C15" s="3" t="s">
        <v>20</v>
      </c>
      <c r="D15" s="3" t="s">
        <v>19</v>
      </c>
      <c r="E15" s="5" t="s">
        <v>69</v>
      </c>
      <c r="F15" s="3" t="s">
        <v>70</v>
      </c>
    </row>
    <row r="16" spans="1:6" ht="29.25" customHeight="1" x14ac:dyDescent="0.3">
      <c r="A16" s="6" t="s">
        <v>16</v>
      </c>
      <c r="B16" s="7" t="s">
        <v>17</v>
      </c>
      <c r="C16" s="8" t="e">
        <f>C17+C18+C19+C20+#REF!+C26+C27+C28+C29+#REF!+C31</f>
        <v>#REF!</v>
      </c>
      <c r="D16" s="8" t="e">
        <f>D17+D18+D19+D20+#REF!+D26+D27+D28+D29+#REF!+D31</f>
        <v>#REF!</v>
      </c>
      <c r="E16" s="9">
        <f>SUM(E17:E31)</f>
        <v>33359.099999999991</v>
      </c>
      <c r="F16" s="9">
        <f>SUM(F17:F31)</f>
        <v>34931.999999999993</v>
      </c>
    </row>
    <row r="17" spans="1:6" ht="18.75" x14ac:dyDescent="0.3">
      <c r="A17" s="10" t="s">
        <v>2</v>
      </c>
      <c r="B17" s="3" t="s">
        <v>3</v>
      </c>
      <c r="C17" s="11">
        <v>3518</v>
      </c>
      <c r="D17" s="12"/>
      <c r="E17" s="11">
        <v>11347.6</v>
      </c>
      <c r="F17" s="12">
        <v>11347.6</v>
      </c>
    </row>
    <row r="18" spans="1:6" ht="18.75" x14ac:dyDescent="0.3">
      <c r="A18" s="10" t="s">
        <v>4</v>
      </c>
      <c r="B18" s="3" t="s">
        <v>5</v>
      </c>
      <c r="C18" s="11">
        <v>105</v>
      </c>
      <c r="D18" s="12">
        <v>3</v>
      </c>
      <c r="E18" s="11">
        <v>1200</v>
      </c>
      <c r="F18" s="12">
        <v>1200</v>
      </c>
    </row>
    <row r="19" spans="1:6" ht="18.75" x14ac:dyDescent="0.3">
      <c r="A19" s="10" t="s">
        <v>6</v>
      </c>
      <c r="B19" s="3" t="s">
        <v>7</v>
      </c>
      <c r="C19" s="11">
        <v>3048</v>
      </c>
      <c r="D19" s="12">
        <v>-171</v>
      </c>
      <c r="E19" s="11">
        <v>3500</v>
      </c>
      <c r="F19" s="12">
        <v>3500</v>
      </c>
    </row>
    <row r="20" spans="1:6" ht="18.75" x14ac:dyDescent="0.3">
      <c r="A20" s="10" t="s">
        <v>8</v>
      </c>
      <c r="B20" s="3" t="s">
        <v>9</v>
      </c>
      <c r="C20" s="11">
        <v>9196</v>
      </c>
      <c r="D20" s="12"/>
      <c r="E20" s="11">
        <v>12109</v>
      </c>
      <c r="F20" s="29">
        <v>12109</v>
      </c>
    </row>
    <row r="21" spans="1:6" ht="131.25" x14ac:dyDescent="0.3">
      <c r="A21" s="13" t="s">
        <v>25</v>
      </c>
      <c r="B21" s="3" t="s">
        <v>21</v>
      </c>
      <c r="C21" s="11"/>
      <c r="D21" s="12"/>
      <c r="E21" s="35">
        <v>4561.3</v>
      </c>
      <c r="F21" s="38">
        <v>6134.2</v>
      </c>
    </row>
    <row r="22" spans="1:6" ht="168.75" x14ac:dyDescent="0.3">
      <c r="A22" s="14" t="s">
        <v>26</v>
      </c>
      <c r="B22" s="3" t="s">
        <v>22</v>
      </c>
      <c r="C22" s="11"/>
      <c r="D22" s="12"/>
      <c r="E22" s="36"/>
      <c r="F22" s="39"/>
    </row>
    <row r="23" spans="1:6" ht="150" x14ac:dyDescent="0.3">
      <c r="A23" s="14" t="s">
        <v>27</v>
      </c>
      <c r="B23" s="3" t="s">
        <v>23</v>
      </c>
      <c r="C23" s="11"/>
      <c r="D23" s="12"/>
      <c r="E23" s="36"/>
      <c r="F23" s="39"/>
    </row>
    <row r="24" spans="1:6" ht="150" x14ac:dyDescent="0.3">
      <c r="A24" s="15" t="s">
        <v>28</v>
      </c>
      <c r="B24" s="3" t="s">
        <v>24</v>
      </c>
      <c r="C24" s="11"/>
      <c r="D24" s="12"/>
      <c r="E24" s="37"/>
      <c r="F24" s="40"/>
    </row>
    <row r="25" spans="1:6" ht="18.75" hidden="1" x14ac:dyDescent="0.3">
      <c r="A25" s="10"/>
      <c r="B25" s="3"/>
      <c r="C25" s="11"/>
      <c r="D25" s="12"/>
      <c r="E25" s="11"/>
      <c r="F25" s="30"/>
    </row>
    <row r="26" spans="1:6" ht="113.25" customHeight="1" x14ac:dyDescent="0.3">
      <c r="A26" s="10" t="s">
        <v>10</v>
      </c>
      <c r="B26" s="3" t="s">
        <v>11</v>
      </c>
      <c r="C26" s="11">
        <v>745</v>
      </c>
      <c r="D26" s="12"/>
      <c r="E26" s="11">
        <v>500</v>
      </c>
      <c r="F26" s="12">
        <v>500</v>
      </c>
    </row>
    <row r="27" spans="1:6" ht="18.75" x14ac:dyDescent="0.3">
      <c r="A27" s="10"/>
      <c r="B27" s="3"/>
      <c r="C27" s="11"/>
      <c r="D27" s="12"/>
      <c r="E27" s="11"/>
      <c r="F27" s="12"/>
    </row>
    <row r="28" spans="1:6" ht="18.75" x14ac:dyDescent="0.3">
      <c r="A28" s="10"/>
      <c r="B28" s="3"/>
      <c r="C28" s="11"/>
      <c r="D28" s="12"/>
      <c r="E28" s="11"/>
      <c r="F28" s="12"/>
    </row>
    <row r="29" spans="1:6" ht="18.75" x14ac:dyDescent="0.3">
      <c r="A29" s="10"/>
      <c r="B29" s="3"/>
      <c r="C29" s="11"/>
      <c r="D29" s="12"/>
      <c r="E29" s="11"/>
      <c r="F29" s="12"/>
    </row>
    <row r="30" spans="1:6" ht="18.75" x14ac:dyDescent="0.3">
      <c r="A30" s="16"/>
      <c r="B30" s="6"/>
      <c r="C30" s="9"/>
      <c r="D30" s="12"/>
      <c r="E30" s="11"/>
      <c r="F30" s="12"/>
    </row>
    <row r="31" spans="1:6" ht="131.25" x14ac:dyDescent="0.3">
      <c r="A31" s="10" t="s">
        <v>53</v>
      </c>
      <c r="B31" s="3" t="s">
        <v>54</v>
      </c>
      <c r="C31" s="11">
        <v>40</v>
      </c>
      <c r="D31" s="12">
        <v>168</v>
      </c>
      <c r="E31" s="11">
        <v>141.19999999999999</v>
      </c>
      <c r="F31" s="12">
        <v>141.19999999999999</v>
      </c>
    </row>
    <row r="32" spans="1:6" ht="25.5" customHeight="1" x14ac:dyDescent="0.3">
      <c r="A32" s="25" t="s">
        <v>35</v>
      </c>
      <c r="B32" s="6" t="s">
        <v>12</v>
      </c>
      <c r="C32" s="9" t="e">
        <f>#REF!+#REF!+#REF!+#REF!+#REF!+#REF!</f>
        <v>#REF!</v>
      </c>
      <c r="D32" s="9" t="e">
        <f>#REF!+#REF!+#REF!+#REF!+#REF!+#REF!</f>
        <v>#REF!</v>
      </c>
      <c r="E32" s="9">
        <f>E33</f>
        <v>14462.9</v>
      </c>
      <c r="F32" s="9">
        <f>F33</f>
        <v>11251.1</v>
      </c>
    </row>
    <row r="33" spans="1:6" ht="56.25" x14ac:dyDescent="0.3">
      <c r="A33" s="26" t="s">
        <v>13</v>
      </c>
      <c r="B33" s="3" t="s">
        <v>14</v>
      </c>
      <c r="C33" s="18" t="e">
        <f>#REF!+#REF!+#REF!+#REF!</f>
        <v>#REF!</v>
      </c>
      <c r="D33" s="12"/>
      <c r="E33" s="11">
        <f>E37+E34+E40+E45</f>
        <v>14462.9</v>
      </c>
      <c r="F33" s="11">
        <f>F37+F34+F40+F45</f>
        <v>11251.1</v>
      </c>
    </row>
    <row r="34" spans="1:6" ht="37.5" x14ac:dyDescent="0.3">
      <c r="A34" s="17" t="s">
        <v>44</v>
      </c>
      <c r="B34" s="3" t="s">
        <v>36</v>
      </c>
      <c r="C34" s="18"/>
      <c r="D34" s="12"/>
      <c r="E34" s="11">
        <v>12847.3</v>
      </c>
      <c r="F34" s="12">
        <v>9635.5</v>
      </c>
    </row>
    <row r="35" spans="1:6" ht="37.5" hidden="1" x14ac:dyDescent="0.3">
      <c r="A35" s="17" t="s">
        <v>45</v>
      </c>
      <c r="B35" s="3" t="s">
        <v>37</v>
      </c>
      <c r="C35" s="18"/>
      <c r="D35" s="12"/>
      <c r="E35" s="11">
        <v>17852.400000000001</v>
      </c>
      <c r="F35" s="12"/>
    </row>
    <row r="36" spans="1:6" ht="37.5" hidden="1" x14ac:dyDescent="0.3">
      <c r="A36" s="17" t="s">
        <v>46</v>
      </c>
      <c r="B36" s="3" t="s">
        <v>38</v>
      </c>
      <c r="C36" s="18"/>
      <c r="D36" s="12"/>
      <c r="E36" s="11">
        <v>17852.400000000001</v>
      </c>
      <c r="F36" s="12"/>
    </row>
    <row r="37" spans="1:6" ht="37.5" hidden="1" x14ac:dyDescent="0.3">
      <c r="A37" s="17" t="s">
        <v>58</v>
      </c>
      <c r="B37" s="3" t="s">
        <v>55</v>
      </c>
      <c r="C37" s="18"/>
      <c r="D37" s="12"/>
      <c r="E37" s="11"/>
      <c r="F37" s="12"/>
    </row>
    <row r="38" spans="1:6" ht="18.75" hidden="1" x14ac:dyDescent="0.3">
      <c r="A38" s="17" t="s">
        <v>59</v>
      </c>
      <c r="B38" s="3" t="s">
        <v>56</v>
      </c>
      <c r="C38" s="18"/>
      <c r="D38" s="12"/>
      <c r="E38" s="11">
        <v>8786</v>
      </c>
      <c r="F38" s="12"/>
    </row>
    <row r="39" spans="1:6" ht="37.5" hidden="1" x14ac:dyDescent="0.3">
      <c r="A39" s="17" t="s">
        <v>60</v>
      </c>
      <c r="B39" s="3" t="s">
        <v>57</v>
      </c>
      <c r="C39" s="18"/>
      <c r="D39" s="12"/>
      <c r="E39" s="11">
        <v>8786</v>
      </c>
      <c r="F39" s="12"/>
    </row>
    <row r="40" spans="1:6" ht="39" customHeight="1" x14ac:dyDescent="0.3">
      <c r="A40" s="17" t="s">
        <v>66</v>
      </c>
      <c r="B40" s="3" t="s">
        <v>39</v>
      </c>
      <c r="C40" s="18"/>
      <c r="D40" s="12"/>
      <c r="E40" s="11">
        <v>464.2</v>
      </c>
      <c r="F40" s="12">
        <v>464.2</v>
      </c>
    </row>
    <row r="41" spans="1:6" ht="76.5" hidden="1" customHeight="1" x14ac:dyDescent="0.3">
      <c r="A41" s="17" t="s">
        <v>47</v>
      </c>
      <c r="B41" s="3" t="s">
        <v>52</v>
      </c>
      <c r="C41" s="18"/>
      <c r="D41" s="12"/>
      <c r="E41" s="11">
        <v>424.7</v>
      </c>
      <c r="F41" s="12"/>
    </row>
    <row r="42" spans="1:6" ht="84" hidden="1" customHeight="1" x14ac:dyDescent="0.3">
      <c r="A42" s="17" t="s">
        <v>48</v>
      </c>
      <c r="B42" s="3" t="s">
        <v>51</v>
      </c>
      <c r="C42" s="18">
        <v>371.7</v>
      </c>
      <c r="D42" s="12"/>
      <c r="E42" s="11">
        <v>424.7</v>
      </c>
      <c r="F42" s="12"/>
    </row>
    <row r="43" spans="1:6" ht="55.5" hidden="1" customHeight="1" x14ac:dyDescent="0.3">
      <c r="A43" s="17" t="s">
        <v>49</v>
      </c>
      <c r="B43" s="3" t="s">
        <v>40</v>
      </c>
      <c r="C43" s="18"/>
      <c r="D43" s="12"/>
      <c r="E43" s="11">
        <v>3.8</v>
      </c>
      <c r="F43" s="12"/>
    </row>
    <row r="44" spans="1:6" ht="59.25" hidden="1" customHeight="1" x14ac:dyDescent="0.3">
      <c r="A44" s="17" t="s">
        <v>50</v>
      </c>
      <c r="B44" s="3" t="s">
        <v>34</v>
      </c>
      <c r="C44" s="18">
        <v>7.6</v>
      </c>
      <c r="D44" s="12"/>
      <c r="E44" s="11">
        <v>3.8</v>
      </c>
      <c r="F44" s="12"/>
    </row>
    <row r="45" spans="1:6" ht="59.25" customHeight="1" x14ac:dyDescent="0.3">
      <c r="A45" s="17" t="s">
        <v>61</v>
      </c>
      <c r="B45" s="3" t="s">
        <v>63</v>
      </c>
      <c r="C45" s="18"/>
      <c r="D45" s="12"/>
      <c r="E45" s="11">
        <v>1151.4000000000001</v>
      </c>
      <c r="F45" s="12">
        <v>1151.4000000000001</v>
      </c>
    </row>
    <row r="46" spans="1:6" ht="186.75" hidden="1" customHeight="1" x14ac:dyDescent="0.3">
      <c r="A46" s="17" t="s">
        <v>62</v>
      </c>
      <c r="B46" s="3" t="s">
        <v>64</v>
      </c>
      <c r="C46" s="18"/>
      <c r="D46" s="12"/>
      <c r="E46" s="11">
        <v>1063.4000000000001</v>
      </c>
      <c r="F46" s="28"/>
    </row>
    <row r="47" spans="1:6" ht="18.75" x14ac:dyDescent="0.3">
      <c r="A47" s="19"/>
      <c r="B47" s="6" t="s">
        <v>15</v>
      </c>
      <c r="C47" s="9" t="e">
        <f>C32+C16</f>
        <v>#REF!</v>
      </c>
      <c r="D47" s="9" t="e">
        <f>D32+D16</f>
        <v>#REF!</v>
      </c>
      <c r="E47" s="9">
        <f>E16+E32</f>
        <v>47821.999999999993</v>
      </c>
      <c r="F47" s="9">
        <f>F16+F32</f>
        <v>46183.099999999991</v>
      </c>
    </row>
    <row r="48" spans="1:6" ht="18.75" x14ac:dyDescent="0.3">
      <c r="A48" s="20"/>
      <c r="B48" s="21"/>
      <c r="C48" s="20"/>
      <c r="D48" s="20"/>
      <c r="E48" s="20"/>
    </row>
    <row r="49" spans="1:5" ht="18.75" customHeight="1" x14ac:dyDescent="0.3">
      <c r="A49" s="27" t="s">
        <v>41</v>
      </c>
      <c r="B49" s="24"/>
      <c r="C49" s="20"/>
      <c r="D49" s="20"/>
      <c r="E49" s="20"/>
    </row>
    <row r="50" spans="1:5" ht="18.75" x14ac:dyDescent="0.3">
      <c r="A50" s="31" t="s">
        <v>42</v>
      </c>
      <c r="B50" s="32"/>
      <c r="C50" s="20"/>
      <c r="D50" s="20"/>
      <c r="E50" s="23"/>
    </row>
    <row r="51" spans="1:5" ht="18.75" x14ac:dyDescent="0.3">
      <c r="A51" s="22" t="s">
        <v>65</v>
      </c>
      <c r="B51" s="21"/>
      <c r="C51" s="20"/>
      <c r="D51" s="20"/>
      <c r="E51" s="23" t="s">
        <v>43</v>
      </c>
    </row>
    <row r="52" spans="1:5" ht="18.75" x14ac:dyDescent="0.3">
      <c r="A52" s="20"/>
      <c r="B52" s="21"/>
      <c r="C52" s="20"/>
      <c r="D52" s="20"/>
      <c r="E52" s="20"/>
    </row>
    <row r="53" spans="1:5" ht="18.75" x14ac:dyDescent="0.3">
      <c r="A53" s="20"/>
      <c r="B53" s="21"/>
      <c r="C53" s="20"/>
      <c r="D53" s="20"/>
      <c r="E53" s="20"/>
    </row>
    <row r="54" spans="1:5" ht="18.75" x14ac:dyDescent="0.3">
      <c r="A54" s="20"/>
      <c r="B54" s="21"/>
      <c r="C54" s="20"/>
      <c r="D54" s="20"/>
      <c r="E54" s="20"/>
    </row>
    <row r="55" spans="1:5" ht="18.75" x14ac:dyDescent="0.3">
      <c r="A55" s="20"/>
      <c r="B55" s="21"/>
      <c r="C55" s="20"/>
      <c r="D55" s="20"/>
      <c r="E55" s="20"/>
    </row>
    <row r="56" spans="1:5" ht="18.75" x14ac:dyDescent="0.3">
      <c r="A56" s="20"/>
      <c r="B56" s="21"/>
      <c r="C56" s="20"/>
      <c r="D56" s="20"/>
      <c r="E56" s="20"/>
    </row>
    <row r="57" spans="1:5" ht="18.75" x14ac:dyDescent="0.3">
      <c r="A57" s="20"/>
      <c r="B57" s="21"/>
      <c r="C57" s="20"/>
      <c r="D57" s="20"/>
      <c r="E57" s="20"/>
    </row>
    <row r="58" spans="1:5" x14ac:dyDescent="0.25">
      <c r="B58" s="2"/>
    </row>
    <row r="59" spans="1:5" x14ac:dyDescent="0.25">
      <c r="B59" s="2"/>
    </row>
    <row r="60" spans="1:5" x14ac:dyDescent="0.25">
      <c r="B60" s="2"/>
    </row>
    <row r="61" spans="1:5" x14ac:dyDescent="0.25">
      <c r="B61" s="2"/>
    </row>
    <row r="62" spans="1:5" x14ac:dyDescent="0.25">
      <c r="B62" s="2"/>
    </row>
    <row r="63" spans="1:5" x14ac:dyDescent="0.25">
      <c r="B63" s="2"/>
    </row>
    <row r="64" spans="1:5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</sheetData>
  <mergeCells count="10">
    <mergeCell ref="B1:E1"/>
    <mergeCell ref="B2:E2"/>
    <mergeCell ref="B3:E3"/>
    <mergeCell ref="B4:E4"/>
    <mergeCell ref="B5:E5"/>
    <mergeCell ref="F21:F24"/>
    <mergeCell ref="A50:B50"/>
    <mergeCell ref="B6:E6"/>
    <mergeCell ref="B10:B13"/>
    <mergeCell ref="E21:E24"/>
  </mergeCells>
  <phoneticPr fontId="0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2013-11-13T11:07:10Z</cp:lastPrinted>
  <dcterms:created xsi:type="dcterms:W3CDTF">2006-09-28T05:33:49Z</dcterms:created>
  <dcterms:modified xsi:type="dcterms:W3CDTF">2020-11-11T18:25:04Z</dcterms:modified>
</cp:coreProperties>
</file>